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Трубы бу и лом меди" sheetId="1" r:id="rId1"/>
  </sheets>
  <definedNames>
    <definedName name="_xlnm._FilterDatabase" localSheetId="0" hidden="1">'Трубы бу и лом меди'!$A$14:$R$17</definedName>
    <definedName name="_xlnm.Print_Titles" localSheetId="0">'Трубы бу и лом меди'!$14:$14</definedName>
    <definedName name="_xlnm.Print_Area" localSheetId="0">'Трубы бу и лом меди'!$A$1:$R$31</definedName>
  </definedNames>
  <calcPr calcId="145621" refMode="R1C1"/>
</workbook>
</file>

<file path=xl/calcChain.xml><?xml version="1.0" encoding="utf-8"?>
<calcChain xmlns="http://schemas.openxmlformats.org/spreadsheetml/2006/main">
  <c r="J17" i="1" l="1"/>
  <c r="G17" i="1"/>
  <c r="R16" i="1"/>
  <c r="R15" i="1"/>
  <c r="R17" i="1" l="1"/>
</calcChain>
</file>

<file path=xl/sharedStrings.xml><?xml version="1.0" encoding="utf-8"?>
<sst xmlns="http://schemas.openxmlformats.org/spreadsheetml/2006/main" count="72" uniqueCount="66">
  <si>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</si>
  <si>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</si>
  <si>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</si>
  <si>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</si>
  <si>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</si>
  <si>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</si>
  <si>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</si>
  <si>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</si>
  <si>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</si>
  <si>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</si>
  <si>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</si>
  <si>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</si>
  <si>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</si>
  <si>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</si>
  <si>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</si>
  <si>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</si>
  <si>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</si>
  <si>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</si>
  <si>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</si>
  <si>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</si>
  <si>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</si>
  <si>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</si>
  <si>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</si>
  <si>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</si>
  <si>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</si>
  <si>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</si>
  <si>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</si>
  <si>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</si>
  <si>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</si>
  <si>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</si>
  <si>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</si>
  <si>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</si>
  <si>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</si>
  <si>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</si>
  <si>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</si>
  <si>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</si>
  <si>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</si>
  <si>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</si>
  <si>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</si>
  <si>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</si>
  <si>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</si>
  <si>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</si>
  <si>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</si>
  <si>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</si>
  <si>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</si>
  <si>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</si>
  <si>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</si>
  <si>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</si>
  <si>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</si>
  <si>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</si>
  <si>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</si>
  <si>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</si>
  <si>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</si>
  <si>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</si>
  <si>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</si>
  <si>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</si>
  <si>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</si>
  <si>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</si>
  <si>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</si>
  <si>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</si>
  <si>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</si>
  <si>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>Лом отходы стальные 5А</t>
  </si>
  <si>
    <t>Лом и отходы стальные 12А</t>
  </si>
  <si>
    <t>Лом чёрных металлов</t>
  </si>
  <si>
    <t>V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</si>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</sst>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66" fontId="11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zoomScale="90" zoomScaleNormal="70" zoomScaleSheetLayoutView="90" workbookViewId="0">
      <selection activeCell="A25" sqref="A25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5.28515625" style="1" customWidth="1"/>
    <col min="4" max="4" width="12.5703125" style="1" customWidth="1"/>
    <col min="5" max="5" width="28.85546875" style="1" customWidth="1"/>
    <col min="6" max="6" width="15" style="1" customWidth="1"/>
    <col min="7" max="7" width="12.28515625" style="2" bestFit="1" customWidth="1"/>
    <col min="8" max="8" width="7.7109375" style="3" bestFit="1" customWidth="1"/>
    <col min="9" max="9" width="12.140625" style="8" customWidth="1"/>
    <col min="10" max="10" width="16.85546875" style="1" customWidth="1"/>
    <col min="11" max="11" width="22.28515625" style="9" customWidth="1"/>
    <col min="12" max="12" width="17.85546875" style="5" customWidth="1"/>
    <col min="13" max="13" width="14.28515625" style="5" customWidth="1"/>
    <col min="14" max="14" width="18.140625" style="5" customWidth="1"/>
    <col min="15" max="15" width="23.85546875" style="5" customWidth="1"/>
    <col min="16" max="16" width="16" style="5" customWidth="1"/>
    <col min="17" max="17" width="11.5703125" style="5" customWidth="1"/>
    <col min="18" max="18" width="13.85546875" style="5" customWidth="1"/>
    <col min="19" max="16384" width="9.140625" style="2"/>
  </cols>
  <sheetData>
    <row r="1" spans="1:18" ht="18.75" x14ac:dyDescent="0.2">
      <c r="I1" s="2"/>
      <c r="J1" s="4"/>
      <c r="K1" s="2"/>
      <c r="N1" s="6"/>
      <c r="Q1" s="6"/>
      <c r="R1" s="61" t="s">
        <v>0</v>
      </c>
    </row>
    <row r="2" spans="1:18" x14ac:dyDescent="0.2">
      <c r="A2" s="7"/>
      <c r="B2" s="7"/>
    </row>
    <row r="4" spans="1:18" ht="18" customHeight="1" x14ac:dyDescent="0.2">
      <c r="A4" s="7" t="s">
        <v>1</v>
      </c>
      <c r="B4" s="7"/>
    </row>
    <row r="5" spans="1:18" ht="21" customHeight="1" x14ac:dyDescent="0.2">
      <c r="A5" s="10" t="s">
        <v>2</v>
      </c>
      <c r="B5" s="10"/>
    </row>
    <row r="6" spans="1:18" x14ac:dyDescent="0.2">
      <c r="A6" s="10"/>
      <c r="B6" s="10"/>
    </row>
    <row r="7" spans="1:18" x14ac:dyDescent="0.2">
      <c r="A7" s="11" t="s">
        <v>3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4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5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6</v>
      </c>
      <c r="B13" s="28" t="s">
        <v>7</v>
      </c>
      <c r="C13" s="28" t="s">
        <v>8</v>
      </c>
      <c r="D13" s="28" t="s">
        <v>9</v>
      </c>
      <c r="E13" s="28" t="s">
        <v>10</v>
      </c>
      <c r="F13" s="28" t="s">
        <v>11</v>
      </c>
      <c r="G13" s="29" t="s">
        <v>12</v>
      </c>
      <c r="H13" s="28" t="s">
        <v>13</v>
      </c>
      <c r="I13" s="28" t="s">
        <v>14</v>
      </c>
      <c r="J13" s="29" t="s">
        <v>15</v>
      </c>
      <c r="K13" s="28" t="s">
        <v>16</v>
      </c>
      <c r="L13" s="28" t="s">
        <v>17</v>
      </c>
      <c r="M13" s="28" t="s">
        <v>18</v>
      </c>
      <c r="N13" s="28" t="s">
        <v>19</v>
      </c>
      <c r="O13" s="28" t="s">
        <v>20</v>
      </c>
      <c r="P13" s="28" t="s">
        <v>21</v>
      </c>
      <c r="Q13" s="28" t="s">
        <v>22</v>
      </c>
      <c r="R13" s="28" t="s">
        <v>23</v>
      </c>
    </row>
    <row r="14" spans="1:18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31" t="s">
        <v>40</v>
      </c>
      <c r="R14" s="60" t="s">
        <v>41</v>
      </c>
    </row>
    <row r="15" spans="1:18" s="41" customFormat="1" ht="55.5" customHeight="1" x14ac:dyDescent="0.25">
      <c r="A15" s="33">
        <v>1</v>
      </c>
      <c r="B15" s="65" t="s">
        <v>55</v>
      </c>
      <c r="C15" s="67"/>
      <c r="D15" s="69" t="s">
        <v>42</v>
      </c>
      <c r="E15" s="62" t="s">
        <v>61</v>
      </c>
      <c r="F15" s="34" t="s">
        <v>57</v>
      </c>
      <c r="G15" s="35">
        <v>52.935000000000002</v>
      </c>
      <c r="H15" s="34" t="s">
        <v>43</v>
      </c>
      <c r="I15" s="36"/>
      <c r="J15" s="37"/>
      <c r="K15" s="33" t="s">
        <v>63</v>
      </c>
      <c r="L15" s="70" t="s">
        <v>56</v>
      </c>
      <c r="M15" s="34" t="s">
        <v>57</v>
      </c>
      <c r="N15" s="36"/>
      <c r="O15" s="38"/>
      <c r="P15" s="39">
        <v>46101001205</v>
      </c>
      <c r="Q15" s="64" t="s">
        <v>64</v>
      </c>
      <c r="R15" s="40">
        <f>G15</f>
        <v>52.935000000000002</v>
      </c>
    </row>
    <row r="16" spans="1:18" s="41" customFormat="1" ht="54" customHeight="1" x14ac:dyDescent="0.25">
      <c r="A16" s="33">
        <v>2</v>
      </c>
      <c r="B16" s="66"/>
      <c r="C16" s="68"/>
      <c r="D16" s="66"/>
      <c r="E16" s="63" t="s">
        <v>62</v>
      </c>
      <c r="F16" s="34" t="s">
        <v>57</v>
      </c>
      <c r="G16" s="35">
        <v>175.471</v>
      </c>
      <c r="H16" s="34" t="s">
        <v>43</v>
      </c>
      <c r="I16" s="36"/>
      <c r="J16" s="37"/>
      <c r="K16" s="33" t="s">
        <v>63</v>
      </c>
      <c r="L16" s="66"/>
      <c r="M16" s="34" t="s">
        <v>57</v>
      </c>
      <c r="N16" s="36"/>
      <c r="O16" s="38"/>
      <c r="P16" s="39">
        <v>46101001205</v>
      </c>
      <c r="Q16" s="64" t="s">
        <v>64</v>
      </c>
      <c r="R16" s="40">
        <f t="shared" ref="R16" si="0">G16</f>
        <v>175.471</v>
      </c>
    </row>
    <row r="17" spans="1:18" s="50" customFormat="1" ht="14.25" x14ac:dyDescent="0.2">
      <c r="A17" s="42"/>
      <c r="B17" s="42"/>
      <c r="C17" s="43"/>
      <c r="D17" s="44"/>
      <c r="E17" s="44"/>
      <c r="F17" s="44"/>
      <c r="G17" s="45">
        <f>SUM(G15:G16)</f>
        <v>228.40600000000001</v>
      </c>
      <c r="H17" s="46"/>
      <c r="I17" s="47"/>
      <c r="J17" s="48">
        <f>SUM(J15:J16)</f>
        <v>0</v>
      </c>
      <c r="K17" s="42"/>
      <c r="L17" s="49"/>
      <c r="M17" s="49"/>
      <c r="N17" s="49"/>
      <c r="O17" s="49"/>
      <c r="P17" s="49"/>
      <c r="Q17" s="49"/>
      <c r="R17" s="45">
        <f>SUM(R15:R16)</f>
        <v>228.40600000000001</v>
      </c>
    </row>
    <row r="18" spans="1:18" s="4" customFormat="1" x14ac:dyDescent="0.2">
      <c r="A18" s="1"/>
      <c r="B18" s="1"/>
      <c r="C18" s="1"/>
      <c r="D18" s="1"/>
      <c r="E18" s="1"/>
      <c r="F18" s="1"/>
      <c r="H18" s="3"/>
      <c r="I18" s="8"/>
      <c r="J18" s="1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11" t="s">
        <v>44</v>
      </c>
      <c r="B19" s="11"/>
      <c r="C19" s="2"/>
      <c r="D19" s="2"/>
      <c r="E19" s="2"/>
      <c r="F19" s="2"/>
      <c r="G19" s="2"/>
      <c r="H19" s="51"/>
      <c r="I19" s="51"/>
      <c r="K19" s="9"/>
      <c r="L19" s="5"/>
      <c r="M19" s="5"/>
      <c r="N19" s="5"/>
      <c r="O19" s="5"/>
      <c r="P19" s="5"/>
      <c r="Q19" s="5"/>
      <c r="R19" s="5"/>
    </row>
    <row r="20" spans="1:18" s="4" customFormat="1" x14ac:dyDescent="0.2">
      <c r="A20" s="52" t="s">
        <v>45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  <c r="R20" s="5"/>
    </row>
    <row r="21" spans="1:18" s="4" customFormat="1" x14ac:dyDescent="0.2">
      <c r="A21" s="52" t="s">
        <v>46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  <c r="R21" s="5"/>
    </row>
    <row r="22" spans="1:18" s="4" customFormat="1" x14ac:dyDescent="0.2">
      <c r="A22" s="52" t="s">
        <v>47</v>
      </c>
      <c r="B22" s="52"/>
      <c r="C22" s="53"/>
      <c r="D22" s="53"/>
      <c r="E22" s="53"/>
      <c r="F22" s="53"/>
      <c r="G22" s="2"/>
      <c r="H22" s="3"/>
      <c r="I22" s="2"/>
      <c r="K22" s="9"/>
      <c r="L22" s="5"/>
      <c r="M22" s="5"/>
      <c r="N22" s="5"/>
      <c r="O22" s="5"/>
      <c r="P22" s="5"/>
      <c r="Q22" s="5"/>
      <c r="R22" s="5"/>
    </row>
    <row r="23" spans="1:18" s="54" customFormat="1" x14ac:dyDescent="0.2">
      <c r="A23" s="52" t="s">
        <v>59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s="54" customFormat="1" x14ac:dyDescent="0.2">
      <c r="A24" s="52" t="s">
        <v>65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8" s="54" customFormat="1" x14ac:dyDescent="0.2">
      <c r="A25" s="52" t="s">
        <v>60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s="54" customFormat="1" x14ac:dyDescent="0.2">
      <c r="A26" s="52" t="s">
        <v>48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s="4" customFormat="1" x14ac:dyDescent="0.2">
      <c r="A27" s="52" t="s">
        <v>49</v>
      </c>
      <c r="B27" s="8"/>
      <c r="C27" s="8"/>
      <c r="D27" s="8"/>
      <c r="E27" s="8"/>
      <c r="F27" s="8"/>
      <c r="G27" s="8"/>
      <c r="K27" s="55" t="s">
        <v>50</v>
      </c>
      <c r="L27" s="8"/>
      <c r="M27" s="8"/>
      <c r="N27" s="1"/>
      <c r="O27" s="9"/>
      <c r="P27" s="9"/>
      <c r="Q27" s="9"/>
      <c r="R27" s="9"/>
    </row>
    <row r="28" spans="1:18" s="4" customFormat="1" x14ac:dyDescent="0.2">
      <c r="A28" s="52"/>
      <c r="B28" s="8"/>
      <c r="C28" s="8"/>
      <c r="D28" s="8"/>
      <c r="E28" s="8"/>
      <c r="F28" s="8"/>
      <c r="G28" s="8"/>
      <c r="K28" s="55"/>
      <c r="L28" s="8"/>
      <c r="M28" s="8"/>
      <c r="N28" s="1"/>
      <c r="O28" s="9"/>
      <c r="P28" s="9"/>
      <c r="Q28" s="9"/>
      <c r="R28" s="9"/>
    </row>
    <row r="29" spans="1:18" s="4" customFormat="1" x14ac:dyDescent="0.2">
      <c r="A29" s="52"/>
      <c r="B29" s="8"/>
      <c r="C29" s="8"/>
      <c r="D29" s="8"/>
      <c r="E29" s="8"/>
      <c r="F29" s="8"/>
      <c r="G29" s="8"/>
      <c r="K29" s="55"/>
      <c r="L29" s="8"/>
      <c r="M29" s="8"/>
      <c r="N29" s="1"/>
      <c r="O29" s="9"/>
      <c r="P29" s="9"/>
      <c r="Q29" s="9"/>
      <c r="R29" s="9"/>
    </row>
    <row r="30" spans="1:18" s="4" customFormat="1" x14ac:dyDescent="0.2">
      <c r="A30" s="8" t="s">
        <v>51</v>
      </c>
      <c r="B30" s="8"/>
      <c r="C30" s="8"/>
      <c r="D30" s="8"/>
      <c r="E30" s="8"/>
      <c r="F30" s="8"/>
      <c r="G30" s="8"/>
      <c r="K30" s="55" t="s">
        <v>52</v>
      </c>
      <c r="L30" s="56"/>
      <c r="M30" s="56"/>
      <c r="N30" s="57"/>
      <c r="O30" s="9"/>
      <c r="P30" s="9"/>
      <c r="Q30" s="9"/>
      <c r="R30" s="9"/>
    </row>
    <row r="31" spans="1:18" s="4" customFormat="1" x14ac:dyDescent="0.2">
      <c r="A31" s="2"/>
      <c r="B31" s="2"/>
      <c r="C31" s="8" t="s">
        <v>53</v>
      </c>
      <c r="D31" s="8"/>
      <c r="E31" s="8"/>
      <c r="F31" s="8"/>
      <c r="G31" s="2"/>
      <c r="K31" s="58" t="s">
        <v>54</v>
      </c>
      <c r="L31" s="8"/>
      <c r="M31" s="8"/>
      <c r="O31" s="9"/>
      <c r="P31" s="9"/>
      <c r="Q31" s="9"/>
      <c r="R31" s="9"/>
    </row>
    <row r="32" spans="1:18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59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48" spans="1:18" s="1" customFormat="1" ht="31.5" customHeight="1" x14ac:dyDescent="0.2">
      <c r="G48" s="2"/>
      <c r="H48" s="3"/>
      <c r="I48" s="8"/>
      <c r="K48" s="9"/>
      <c r="L48" s="5"/>
      <c r="M48" s="5"/>
      <c r="N48" s="5"/>
      <c r="O48" s="5"/>
      <c r="P48" s="5"/>
      <c r="Q48" s="5"/>
      <c r="R48" s="5"/>
    </row>
  </sheetData>
  <autoFilter ref="A14:R17"/>
  <mergeCells count="4">
    <mergeCell ref="B15:B16"/>
    <mergeCell ref="C15:C16"/>
    <mergeCell ref="D15:D16"/>
    <mergeCell ref="L15:L16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 и лом меди</vt:lpstr>
      <vt:lpstr>'Трубы бу и лом меди'!Заголовки_для_печати</vt:lpstr>
      <vt:lpstr>'Трубы бу и лом меди'!Область_печати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Сарлыбаев Рафкат Фиргатович</cp:lastModifiedBy>
  <cp:lastPrinted>2020-01-30T09:16:42Z</cp:lastPrinted>
  <dcterms:created xsi:type="dcterms:W3CDTF">2020-01-30T09:16:10Z</dcterms:created>
  <dcterms:modified xsi:type="dcterms:W3CDTF">2020-05-05T16:26:28Z</dcterms:modified>
</cp:coreProperties>
</file>